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1-Т\22.05.2026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12" i="1"/>
  <c r="G57" i="1" l="1"/>
</calcChain>
</file>

<file path=xl/sharedStrings.xml><?xml version="1.0" encoding="utf-8"?>
<sst xmlns="http://schemas.openxmlformats.org/spreadsheetml/2006/main" count="251" uniqueCount="75">
  <si>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</si>
  <si>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</si>
  <si>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</si>
  <si>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</si>
  <si>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</si>
  <si>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</si>
  <si>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</si>
  <si>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</si>
  <si>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</si>
  <si>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</si>
  <si>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</si>
  <si>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</si>
  <si>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</si>
  <si>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</si>
  <si>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</si>
  <si>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</si>
  <si>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</si>
  <si>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</si>
  <si>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</si>
  <si>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</si>
  <si>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</si>
  <si>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</si>
  <si>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</si>
  <si>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</si>
  <si>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НВЛ-2026/31-Т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</si>
  <si>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</t>
    </r>
    <r>
      <rPr>
        <b/>
        <u/>
        <sz val="18"/>
        <rFont val="Times New Roman"/>
        <family val="1"/>
        <charset val="204"/>
      </rPr>
      <t xml:space="preserve">Российская Федерация, ЯНАО, г. Новый Уренгой, район Коротчаево </t>
    </r>
  </si>
  <si>
    <t>Т</t>
  </si>
  <si>
    <t>1234334</t>
  </si>
  <si>
    <t>DBB2600011</t>
  </si>
  <si>
    <t>DBB2600021</t>
  </si>
  <si>
    <t>DBB2600022</t>
  </si>
  <si>
    <t>DBB2600023</t>
  </si>
  <si>
    <t>DBB2600024</t>
  </si>
  <si>
    <t>DBB2600025</t>
  </si>
  <si>
    <t>DBB2600026</t>
  </si>
  <si>
    <t>DBB2600052</t>
  </si>
  <si>
    <t>Швеллер стальной горячекатаный №24У С345-3</t>
  </si>
  <si>
    <t>DBB2600045</t>
  </si>
  <si>
    <t>DBB2600032</t>
  </si>
  <si>
    <t>DBB2600039</t>
  </si>
  <si>
    <t>DBB2600048</t>
  </si>
  <si>
    <t>DBB2600043</t>
  </si>
  <si>
    <t>DBB2600049</t>
  </si>
  <si>
    <t>DBB2600036</t>
  </si>
  <si>
    <t>DBB2600037</t>
  </si>
  <si>
    <t>DBB2600050</t>
  </si>
  <si>
    <t>DBB2600033</t>
  </si>
  <si>
    <t>DBB2600034</t>
  </si>
  <si>
    <t>DBB2600051</t>
  </si>
  <si>
    <t>DBB2600055</t>
  </si>
  <si>
    <t>DBB2600035</t>
  </si>
  <si>
    <t>DBB2600064</t>
  </si>
  <si>
    <t>DBB2600053</t>
  </si>
  <si>
    <t>DBB2600054</t>
  </si>
  <si>
    <t>DBB2600065</t>
  </si>
  <si>
    <t>DBB2600056</t>
  </si>
  <si>
    <t>DBB2600066</t>
  </si>
  <si>
    <t>DBB2600061</t>
  </si>
  <si>
    <t>DBB2600062</t>
  </si>
  <si>
    <t>DBB2600063</t>
  </si>
  <si>
    <t>DBB2600057</t>
  </si>
  <si>
    <t>DBB2600067</t>
  </si>
  <si>
    <t>DBB2600058</t>
  </si>
  <si>
    <t>DBB2600041</t>
  </si>
  <si>
    <t>DBB2600042</t>
  </si>
  <si>
    <t>DBB2600059</t>
  </si>
  <si>
    <t>DBB2600060</t>
  </si>
  <si>
    <t>DBB2600031</t>
  </si>
  <si>
    <t>DBB2600046</t>
  </si>
  <si>
    <t>DBB2600047</t>
  </si>
  <si>
    <t>DBB2600044</t>
  </si>
  <si>
    <t>DBB2600038</t>
  </si>
  <si>
    <t>DBB2600040</t>
  </si>
  <si>
    <t>DBB2600068</t>
  </si>
  <si>
    <t>Наименование лота:  "Швеллер №24У С345-3"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</si>
</sst>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indexed="5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/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8" fillId="0" borderId="0" xfId="1" applyFont="1"/>
    <xf numFmtId="0" fontId="13" fillId="0" borderId="0" xfId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  <xf numFmtId="0" fontId="18" fillId="0" borderId="0" xfId="1" applyFont="1" applyBorder="1"/>
    <xf numFmtId="0" fontId="13" fillId="0" borderId="0" xfId="1" applyFont="1" applyBorder="1"/>
    <xf numFmtId="2" fontId="18" fillId="0" borderId="0" xfId="1" applyNumberFormat="1" applyFont="1" applyBorder="1"/>
    <xf numFmtId="0" fontId="18" fillId="0" borderId="0" xfId="0" applyFont="1"/>
    <xf numFmtId="0" fontId="13" fillId="0" borderId="0" xfId="0" applyFont="1"/>
    <xf numFmtId="165" fontId="13" fillId="0" borderId="2" xfId="1" applyNumberFormat="1" applyFont="1" applyFill="1" applyBorder="1" applyAlignment="1">
      <alignment horizontal="center" vertical="center" wrapText="1"/>
    </xf>
    <xf numFmtId="164" fontId="13" fillId="0" borderId="2" xfId="7" applyFont="1" applyFill="1" applyBorder="1" applyAlignment="1">
      <alignment horizontal="center" vertical="center" wrapText="1"/>
    </xf>
    <xf numFmtId="0" fontId="22" fillId="0" borderId="0" xfId="1" applyFont="1"/>
    <xf numFmtId="0" fontId="23" fillId="0" borderId="0" xfId="1" applyFont="1"/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4" fontId="13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wrapText="1"/>
    </xf>
    <xf numFmtId="0" fontId="21" fillId="0" borderId="0" xfId="1" applyFont="1" applyFill="1" applyBorder="1" applyAlignment="1">
      <alignment horizontal="left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90" zoomScaleNormal="80" zoomScaleSheetLayoutView="90" workbookViewId="0">
      <selection activeCell="A5" sqref="A5:I5"/>
    </sheetView>
  </sheetViews>
  <sheetFormatPr defaultRowHeight="15" x14ac:dyDescent="0.25"/>
  <cols>
    <col min="1" max="1" width="11.85546875" style="3" customWidth="1"/>
    <col min="2" max="2" width="19.140625" style="3" customWidth="1"/>
    <col min="3" max="3" width="8" style="3" customWidth="1"/>
    <col min="4" max="4" width="12.5703125" style="3" customWidth="1"/>
    <col min="5" max="5" width="52.85546875" style="3" customWidth="1"/>
    <col min="6" max="6" width="10.42578125" style="3" customWidth="1"/>
    <col min="7" max="7" width="15.42578125" style="10" customWidth="1"/>
    <col min="8" max="8" width="17.85546875" style="5" customWidth="1"/>
    <col min="9" max="9" width="14.85546875" style="7" customWidth="1"/>
    <col min="10" max="10" width="17.28515625" style="8" customWidth="1"/>
    <col min="11" max="11" width="15.7109375" style="8" customWidth="1"/>
    <col min="12" max="17" width="9.140625" style="8"/>
    <col min="18" max="16384" width="9.140625" style="3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22</v>
      </c>
      <c r="B2" s="61"/>
      <c r="C2" s="61"/>
      <c r="D2" s="61"/>
      <c r="E2" s="62"/>
      <c r="F2" s="63"/>
      <c r="G2" s="63"/>
      <c r="H2" s="63"/>
      <c r="I2" s="63"/>
      <c r="J2" s="11"/>
      <c r="K2" s="11"/>
      <c r="L2" s="11"/>
      <c r="M2" s="11"/>
      <c r="N2" s="11"/>
      <c r="O2" s="11"/>
      <c r="P2" s="11"/>
      <c r="Q2" s="11"/>
    </row>
    <row r="3" spans="1:17" s="1" customFormat="1" ht="39" customHeight="1" x14ac:dyDescent="0.25">
      <c r="A3" s="59" t="s">
        <v>74</v>
      </c>
      <c r="B3" s="59"/>
      <c r="C3" s="59"/>
      <c r="D3" s="59"/>
      <c r="E3" s="59"/>
      <c r="F3" s="59"/>
      <c r="G3" s="59"/>
      <c r="H3" s="59"/>
      <c r="I3" s="59"/>
      <c r="J3" s="11"/>
      <c r="K3" s="11"/>
      <c r="L3" s="11"/>
      <c r="M3" s="11"/>
      <c r="N3" s="11"/>
      <c r="O3" s="11"/>
      <c r="P3" s="11"/>
      <c r="Q3" s="11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11"/>
      <c r="K4" s="11"/>
      <c r="L4" s="11"/>
      <c r="M4" s="11"/>
      <c r="N4" s="11"/>
      <c r="O4" s="11"/>
      <c r="P4" s="11"/>
      <c r="Q4" s="11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11"/>
      <c r="K5" s="11"/>
      <c r="L5" s="11"/>
      <c r="M5" s="11"/>
      <c r="N5" s="11"/>
      <c r="O5" s="11"/>
      <c r="P5" s="11"/>
      <c r="Q5" s="11"/>
    </row>
    <row r="6" spans="1:17" s="43" customFormat="1" ht="29.25" customHeight="1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42"/>
      <c r="K6" s="42"/>
      <c r="L6" s="42"/>
      <c r="M6" s="42"/>
      <c r="N6" s="42"/>
      <c r="O6" s="42"/>
      <c r="P6" s="42"/>
      <c r="Q6" s="42"/>
    </row>
    <row r="7" spans="1:17" s="43" customFormat="1" ht="18.75" x14ac:dyDescent="0.3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42"/>
      <c r="K7" s="42"/>
      <c r="L7" s="42"/>
      <c r="M7" s="42"/>
      <c r="N7" s="42"/>
      <c r="O7" s="42"/>
      <c r="P7" s="42"/>
      <c r="Q7" s="42"/>
    </row>
    <row r="8" spans="1:17" s="1" customFormat="1" ht="77.25" customHeight="1" x14ac:dyDescent="0.25">
      <c r="A8" s="59" t="s">
        <v>25</v>
      </c>
      <c r="B8" s="60"/>
      <c r="C8" s="60"/>
      <c r="D8" s="60"/>
      <c r="E8" s="60"/>
      <c r="F8" s="60"/>
      <c r="G8" s="60"/>
      <c r="H8" s="60"/>
      <c r="I8" s="60"/>
      <c r="J8" s="11"/>
      <c r="K8" s="11"/>
      <c r="L8" s="11"/>
      <c r="M8" s="11"/>
      <c r="N8" s="11"/>
      <c r="O8" s="11"/>
      <c r="P8" s="11"/>
      <c r="Q8" s="11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9"/>
      <c r="H9" s="4"/>
      <c r="I9" s="6"/>
      <c r="J9" s="11"/>
      <c r="K9" s="11"/>
      <c r="L9" s="11"/>
      <c r="M9" s="11"/>
      <c r="N9" s="11"/>
      <c r="O9" s="11"/>
      <c r="P9" s="11"/>
      <c r="Q9" s="11"/>
    </row>
    <row r="10" spans="1:17" s="27" customFormat="1" ht="42" customHeight="1" x14ac:dyDescent="0.25">
      <c r="A10" s="20" t="s">
        <v>0</v>
      </c>
      <c r="B10" s="21" t="s">
        <v>20</v>
      </c>
      <c r="C10" s="22" t="s">
        <v>1</v>
      </c>
      <c r="D10" s="21" t="s">
        <v>2</v>
      </c>
      <c r="E10" s="21" t="s">
        <v>3</v>
      </c>
      <c r="F10" s="21" t="s">
        <v>4</v>
      </c>
      <c r="G10" s="23" t="s">
        <v>5</v>
      </c>
      <c r="H10" s="24" t="s">
        <v>11</v>
      </c>
      <c r="I10" s="25" t="s">
        <v>6</v>
      </c>
      <c r="J10" s="26"/>
      <c r="K10" s="26"/>
      <c r="L10" s="26"/>
      <c r="M10" s="26"/>
      <c r="N10" s="26"/>
      <c r="O10" s="26"/>
      <c r="P10" s="26"/>
      <c r="Q10" s="26"/>
    </row>
    <row r="11" spans="1:17" s="31" customFormat="1" ht="16.5" customHeight="1" x14ac:dyDescent="0.2">
      <c r="A11" s="28">
        <v>1</v>
      </c>
      <c r="B11" s="28">
        <v>2</v>
      </c>
      <c r="C11" s="29">
        <v>4</v>
      </c>
      <c r="D11" s="28">
        <v>3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30"/>
      <c r="K11" s="30"/>
      <c r="L11" s="30"/>
      <c r="M11" s="30"/>
      <c r="N11" s="30"/>
      <c r="O11" s="30"/>
      <c r="P11" s="30"/>
      <c r="Q11" s="30"/>
    </row>
    <row r="12" spans="1:17" s="33" customFormat="1" ht="20.25" customHeight="1" x14ac:dyDescent="0.2">
      <c r="A12" s="13">
        <f>ROW()-11</f>
        <v>1</v>
      </c>
      <c r="B12" s="13" t="s">
        <v>35</v>
      </c>
      <c r="C12" s="19" t="s">
        <v>10</v>
      </c>
      <c r="D12" s="13" t="s">
        <v>27</v>
      </c>
      <c r="E12" s="14" t="s">
        <v>36</v>
      </c>
      <c r="F12" s="13" t="s">
        <v>26</v>
      </c>
      <c r="G12" s="13">
        <v>0.79400000000000004</v>
      </c>
      <c r="H12" s="41">
        <v>43615</v>
      </c>
      <c r="I12" s="40">
        <v>42774</v>
      </c>
      <c r="J12" s="32"/>
      <c r="K12" s="32"/>
      <c r="L12" s="32"/>
      <c r="M12" s="32"/>
      <c r="N12" s="32"/>
      <c r="O12" s="32"/>
      <c r="P12" s="32"/>
      <c r="Q12" s="32"/>
    </row>
    <row r="13" spans="1:17" s="33" customFormat="1" ht="20.25" customHeight="1" x14ac:dyDescent="0.2">
      <c r="A13" s="13">
        <f t="shared" ref="A13:A56" si="0">ROW()-11</f>
        <v>2</v>
      </c>
      <c r="B13" s="13" t="s">
        <v>37</v>
      </c>
      <c r="C13" s="19" t="s">
        <v>10</v>
      </c>
      <c r="D13" s="13" t="s">
        <v>27</v>
      </c>
      <c r="E13" s="14" t="s">
        <v>36</v>
      </c>
      <c r="F13" s="13" t="s">
        <v>26</v>
      </c>
      <c r="G13" s="13">
        <v>0.28999999999999998</v>
      </c>
      <c r="H13" s="41">
        <v>29793</v>
      </c>
      <c r="I13" s="40">
        <v>43800</v>
      </c>
      <c r="J13" s="32"/>
      <c r="K13" s="32"/>
      <c r="L13" s="32"/>
      <c r="M13" s="32"/>
      <c r="N13" s="32"/>
      <c r="O13" s="32"/>
      <c r="P13" s="32"/>
      <c r="Q13" s="32"/>
    </row>
    <row r="14" spans="1:17" s="33" customFormat="1" ht="20.25" customHeight="1" x14ac:dyDescent="0.2">
      <c r="A14" s="13">
        <f t="shared" si="0"/>
        <v>3</v>
      </c>
      <c r="B14" s="13" t="s">
        <v>38</v>
      </c>
      <c r="C14" s="19" t="s">
        <v>10</v>
      </c>
      <c r="D14" s="13" t="s">
        <v>27</v>
      </c>
      <c r="E14" s="14" t="s">
        <v>36</v>
      </c>
      <c r="F14" s="13" t="s">
        <v>26</v>
      </c>
      <c r="G14" s="13">
        <v>0.01</v>
      </c>
      <c r="H14" s="41">
        <v>29793</v>
      </c>
      <c r="I14" s="40">
        <v>43800</v>
      </c>
      <c r="J14" s="32"/>
      <c r="K14" s="32"/>
      <c r="L14" s="32"/>
      <c r="M14" s="32"/>
      <c r="N14" s="32"/>
      <c r="O14" s="32"/>
      <c r="P14" s="32"/>
      <c r="Q14" s="32"/>
    </row>
    <row r="15" spans="1:17" s="33" customFormat="1" ht="20.25" customHeight="1" x14ac:dyDescent="0.2">
      <c r="A15" s="13">
        <f t="shared" si="0"/>
        <v>4</v>
      </c>
      <c r="B15" s="13" t="s">
        <v>39</v>
      </c>
      <c r="C15" s="19" t="s">
        <v>10</v>
      </c>
      <c r="D15" s="13" t="s">
        <v>27</v>
      </c>
      <c r="E15" s="14" t="s">
        <v>36</v>
      </c>
      <c r="F15" s="13" t="s">
        <v>26</v>
      </c>
      <c r="G15" s="13">
        <v>0.3</v>
      </c>
      <c r="H15" s="41">
        <v>29793</v>
      </c>
      <c r="I15" s="40">
        <v>43800</v>
      </c>
      <c r="J15" s="32"/>
      <c r="K15" s="32"/>
      <c r="L15" s="32"/>
      <c r="M15" s="32"/>
      <c r="N15" s="32"/>
      <c r="O15" s="32"/>
      <c r="P15" s="32"/>
      <c r="Q15" s="32"/>
    </row>
    <row r="16" spans="1:17" s="33" customFormat="1" ht="20.25" customHeight="1" x14ac:dyDescent="0.2">
      <c r="A16" s="13">
        <f t="shared" si="0"/>
        <v>5</v>
      </c>
      <c r="B16" s="13" t="s">
        <v>40</v>
      </c>
      <c r="C16" s="19" t="s">
        <v>10</v>
      </c>
      <c r="D16" s="13" t="s">
        <v>27</v>
      </c>
      <c r="E16" s="14" t="s">
        <v>36</v>
      </c>
      <c r="F16" s="13" t="s">
        <v>26</v>
      </c>
      <c r="G16" s="13">
        <v>0.35199999999999998</v>
      </c>
      <c r="H16" s="41">
        <v>29793</v>
      </c>
      <c r="I16" s="40">
        <v>43800</v>
      </c>
      <c r="J16" s="32"/>
      <c r="K16" s="32"/>
      <c r="L16" s="32"/>
      <c r="M16" s="32"/>
      <c r="N16" s="32"/>
      <c r="O16" s="32"/>
      <c r="P16" s="32"/>
      <c r="Q16" s="32"/>
    </row>
    <row r="17" spans="1:17" s="33" customFormat="1" ht="20.25" customHeight="1" x14ac:dyDescent="0.2">
      <c r="A17" s="13">
        <f t="shared" si="0"/>
        <v>6</v>
      </c>
      <c r="B17" s="13" t="s">
        <v>28</v>
      </c>
      <c r="C17" s="19" t="s">
        <v>10</v>
      </c>
      <c r="D17" s="13" t="s">
        <v>27</v>
      </c>
      <c r="E17" s="14" t="s">
        <v>36</v>
      </c>
      <c r="F17" s="13" t="s">
        <v>26</v>
      </c>
      <c r="G17" s="13">
        <v>12.895</v>
      </c>
      <c r="H17" s="41">
        <v>43615</v>
      </c>
      <c r="I17" s="40">
        <v>42760</v>
      </c>
      <c r="J17" s="32"/>
      <c r="K17" s="32"/>
      <c r="L17" s="32"/>
      <c r="M17" s="32"/>
      <c r="N17" s="32"/>
      <c r="O17" s="32"/>
      <c r="P17" s="32"/>
      <c r="Q17" s="32"/>
    </row>
    <row r="18" spans="1:17" s="33" customFormat="1" ht="20.25" customHeight="1" x14ac:dyDescent="0.2">
      <c r="A18" s="13">
        <f t="shared" si="0"/>
        <v>7</v>
      </c>
      <c r="B18" s="13" t="s">
        <v>41</v>
      </c>
      <c r="C18" s="19" t="s">
        <v>10</v>
      </c>
      <c r="D18" s="13" t="s">
        <v>27</v>
      </c>
      <c r="E18" s="14" t="s">
        <v>36</v>
      </c>
      <c r="F18" s="13" t="s">
        <v>26</v>
      </c>
      <c r="G18" s="13">
        <v>0.79500000000000004</v>
      </c>
      <c r="H18" s="41">
        <v>43615</v>
      </c>
      <c r="I18" s="40">
        <v>42774</v>
      </c>
      <c r="J18" s="32"/>
      <c r="K18" s="32"/>
      <c r="L18" s="32"/>
      <c r="M18" s="32"/>
      <c r="N18" s="32"/>
      <c r="O18" s="32"/>
      <c r="P18" s="32"/>
      <c r="Q18" s="32"/>
    </row>
    <row r="19" spans="1:17" s="33" customFormat="1" ht="20.25" customHeight="1" x14ac:dyDescent="0.2">
      <c r="A19" s="13">
        <f t="shared" si="0"/>
        <v>8</v>
      </c>
      <c r="B19" s="13" t="s">
        <v>42</v>
      </c>
      <c r="C19" s="19" t="s">
        <v>10</v>
      </c>
      <c r="D19" s="13" t="s">
        <v>27</v>
      </c>
      <c r="E19" s="14" t="s">
        <v>36</v>
      </c>
      <c r="F19" s="13" t="s">
        <v>26</v>
      </c>
      <c r="G19" s="13">
        <v>1.889</v>
      </c>
      <c r="H19" s="41">
        <v>29793</v>
      </c>
      <c r="I19" s="40">
        <v>43800</v>
      </c>
      <c r="J19" s="32"/>
      <c r="K19" s="32"/>
      <c r="L19" s="32"/>
      <c r="M19" s="32"/>
      <c r="N19" s="32"/>
      <c r="O19" s="32"/>
      <c r="P19" s="32"/>
      <c r="Q19" s="32"/>
    </row>
    <row r="20" spans="1:17" s="33" customFormat="1" ht="20.25" customHeight="1" x14ac:dyDescent="0.2">
      <c r="A20" s="13">
        <f t="shared" si="0"/>
        <v>9</v>
      </c>
      <c r="B20" s="13" t="s">
        <v>43</v>
      </c>
      <c r="C20" s="19" t="s">
        <v>10</v>
      </c>
      <c r="D20" s="13" t="s">
        <v>27</v>
      </c>
      <c r="E20" s="14" t="s">
        <v>36</v>
      </c>
      <c r="F20" s="13" t="s">
        <v>26</v>
      </c>
      <c r="G20" s="13">
        <v>6.7000000000000004E-2</v>
      </c>
      <c r="H20" s="41">
        <v>23226</v>
      </c>
      <c r="I20" s="40">
        <v>44318</v>
      </c>
      <c r="J20" s="32"/>
      <c r="K20" s="32"/>
      <c r="L20" s="32"/>
      <c r="M20" s="32"/>
      <c r="N20" s="32"/>
      <c r="O20" s="32"/>
      <c r="P20" s="32"/>
      <c r="Q20" s="32"/>
    </row>
    <row r="21" spans="1:17" s="33" customFormat="1" ht="20.25" customHeight="1" x14ac:dyDescent="0.2">
      <c r="A21" s="13">
        <f t="shared" si="0"/>
        <v>10</v>
      </c>
      <c r="B21" s="13" t="s">
        <v>44</v>
      </c>
      <c r="C21" s="19" t="s">
        <v>10</v>
      </c>
      <c r="D21" s="13" t="s">
        <v>27</v>
      </c>
      <c r="E21" s="14" t="s">
        <v>36</v>
      </c>
      <c r="F21" s="13" t="s">
        <v>26</v>
      </c>
      <c r="G21" s="13">
        <v>3.2000000000000001E-2</v>
      </c>
      <c r="H21" s="41">
        <v>23226</v>
      </c>
      <c r="I21" s="40">
        <v>44318</v>
      </c>
      <c r="J21" s="32"/>
      <c r="K21" s="32"/>
      <c r="L21" s="32"/>
      <c r="M21" s="32"/>
      <c r="N21" s="32"/>
      <c r="O21" s="32"/>
      <c r="P21" s="32"/>
      <c r="Q21" s="32"/>
    </row>
    <row r="22" spans="1:17" s="33" customFormat="1" ht="20.25" customHeight="1" x14ac:dyDescent="0.2">
      <c r="A22" s="13">
        <f t="shared" si="0"/>
        <v>11</v>
      </c>
      <c r="B22" s="13" t="s">
        <v>45</v>
      </c>
      <c r="C22" s="19" t="s">
        <v>10</v>
      </c>
      <c r="D22" s="13" t="s">
        <v>27</v>
      </c>
      <c r="E22" s="14" t="s">
        <v>36</v>
      </c>
      <c r="F22" s="13" t="s">
        <v>26</v>
      </c>
      <c r="G22" s="13">
        <v>1.242</v>
      </c>
      <c r="H22" s="41">
        <v>39925</v>
      </c>
      <c r="I22" s="40">
        <v>43146</v>
      </c>
      <c r="J22" s="32"/>
      <c r="K22" s="32"/>
      <c r="L22" s="32"/>
      <c r="M22" s="32"/>
      <c r="N22" s="32"/>
      <c r="O22" s="32"/>
      <c r="P22" s="32"/>
      <c r="Q22" s="32"/>
    </row>
    <row r="23" spans="1:17" s="33" customFormat="1" ht="20.25" customHeight="1" x14ac:dyDescent="0.2">
      <c r="A23" s="13">
        <f t="shared" si="0"/>
        <v>12</v>
      </c>
      <c r="B23" s="13" t="s">
        <v>46</v>
      </c>
      <c r="C23" s="19" t="s">
        <v>10</v>
      </c>
      <c r="D23" s="13" t="s">
        <v>27</v>
      </c>
      <c r="E23" s="14" t="s">
        <v>36</v>
      </c>
      <c r="F23" s="13" t="s">
        <v>26</v>
      </c>
      <c r="G23" s="13">
        <v>4.8000000000000001E-2</v>
      </c>
      <c r="H23" s="41">
        <v>23226</v>
      </c>
      <c r="I23" s="40">
        <v>44318</v>
      </c>
      <c r="J23" s="32"/>
      <c r="K23" s="32"/>
      <c r="L23" s="32"/>
      <c r="M23" s="32"/>
      <c r="N23" s="32"/>
      <c r="O23" s="32"/>
      <c r="P23" s="32"/>
      <c r="Q23" s="32"/>
    </row>
    <row r="24" spans="1:17" s="33" customFormat="1" ht="20.25" customHeight="1" x14ac:dyDescent="0.2">
      <c r="A24" s="13">
        <f t="shared" si="0"/>
        <v>13</v>
      </c>
      <c r="B24" s="13" t="s">
        <v>47</v>
      </c>
      <c r="C24" s="19" t="s">
        <v>10</v>
      </c>
      <c r="D24" s="13" t="s">
        <v>27</v>
      </c>
      <c r="E24" s="14" t="s">
        <v>36</v>
      </c>
      <c r="F24" s="13" t="s">
        <v>26</v>
      </c>
      <c r="G24" s="13">
        <v>8.9999999999999993E-3</v>
      </c>
      <c r="H24" s="41">
        <v>23226</v>
      </c>
      <c r="I24" s="40">
        <v>44318</v>
      </c>
      <c r="J24" s="32"/>
      <c r="K24" s="32"/>
      <c r="L24" s="32"/>
      <c r="M24" s="32"/>
      <c r="N24" s="32"/>
      <c r="O24" s="32"/>
      <c r="P24" s="32"/>
      <c r="Q24" s="32"/>
    </row>
    <row r="25" spans="1:17" s="33" customFormat="1" ht="20.25" customHeight="1" x14ac:dyDescent="0.2">
      <c r="A25" s="13">
        <f t="shared" si="0"/>
        <v>14</v>
      </c>
      <c r="B25" s="13" t="s">
        <v>48</v>
      </c>
      <c r="C25" s="19" t="s">
        <v>10</v>
      </c>
      <c r="D25" s="13" t="s">
        <v>27</v>
      </c>
      <c r="E25" s="14" t="s">
        <v>36</v>
      </c>
      <c r="F25" s="13" t="s">
        <v>26</v>
      </c>
      <c r="G25" s="13">
        <v>2.669</v>
      </c>
      <c r="H25" s="41">
        <v>43615</v>
      </c>
      <c r="I25" s="40">
        <v>42774</v>
      </c>
      <c r="J25" s="32"/>
      <c r="K25" s="32"/>
      <c r="L25" s="32"/>
      <c r="M25" s="32"/>
      <c r="N25" s="32"/>
      <c r="O25" s="32"/>
      <c r="P25" s="32"/>
      <c r="Q25" s="32"/>
    </row>
    <row r="26" spans="1:17" s="33" customFormat="1" ht="20.25" customHeight="1" x14ac:dyDescent="0.2">
      <c r="A26" s="13">
        <f t="shared" si="0"/>
        <v>15</v>
      </c>
      <c r="B26" s="13" t="s">
        <v>29</v>
      </c>
      <c r="C26" s="19" t="s">
        <v>10</v>
      </c>
      <c r="D26" s="13" t="s">
        <v>27</v>
      </c>
      <c r="E26" s="14" t="s">
        <v>36</v>
      </c>
      <c r="F26" s="13" t="s">
        <v>26</v>
      </c>
      <c r="G26" s="13">
        <v>14.628</v>
      </c>
      <c r="H26" s="41">
        <v>43615</v>
      </c>
      <c r="I26" s="40">
        <v>42760</v>
      </c>
      <c r="J26" s="32"/>
      <c r="K26" s="32"/>
      <c r="L26" s="32"/>
      <c r="M26" s="32"/>
      <c r="N26" s="32"/>
      <c r="O26" s="32"/>
      <c r="P26" s="32"/>
      <c r="Q26" s="32"/>
    </row>
    <row r="27" spans="1:17" s="33" customFormat="1" ht="20.25" customHeight="1" x14ac:dyDescent="0.2">
      <c r="A27" s="13">
        <f t="shared" si="0"/>
        <v>16</v>
      </c>
      <c r="B27" s="13" t="s">
        <v>31</v>
      </c>
      <c r="C27" s="19" t="s">
        <v>10</v>
      </c>
      <c r="D27" s="13" t="s">
        <v>27</v>
      </c>
      <c r="E27" s="14" t="s">
        <v>36</v>
      </c>
      <c r="F27" s="13" t="s">
        <v>26</v>
      </c>
      <c r="G27" s="13">
        <v>2.44</v>
      </c>
      <c r="H27" s="41">
        <v>43615</v>
      </c>
      <c r="I27" s="40">
        <v>42760</v>
      </c>
      <c r="J27" s="32"/>
      <c r="K27" s="32"/>
      <c r="L27" s="32"/>
      <c r="M27" s="32"/>
      <c r="N27" s="32"/>
      <c r="O27" s="32"/>
      <c r="P27" s="32"/>
      <c r="Q27" s="32"/>
    </row>
    <row r="28" spans="1:17" s="33" customFormat="1" ht="20.25" customHeight="1" x14ac:dyDescent="0.2">
      <c r="A28" s="13">
        <f t="shared" si="0"/>
        <v>17</v>
      </c>
      <c r="B28" s="13" t="s">
        <v>32</v>
      </c>
      <c r="C28" s="19" t="s">
        <v>10</v>
      </c>
      <c r="D28" s="13" t="s">
        <v>27</v>
      </c>
      <c r="E28" s="14" t="s">
        <v>36</v>
      </c>
      <c r="F28" s="13" t="s">
        <v>26</v>
      </c>
      <c r="G28" s="13">
        <v>3.2469999999999999</v>
      </c>
      <c r="H28" s="41">
        <v>43615</v>
      </c>
      <c r="I28" s="40">
        <v>42760</v>
      </c>
      <c r="J28" s="32"/>
      <c r="K28" s="32"/>
      <c r="L28" s="32"/>
      <c r="M28" s="32"/>
      <c r="N28" s="32"/>
      <c r="O28" s="32"/>
      <c r="P28" s="32"/>
      <c r="Q28" s="32"/>
    </row>
    <row r="29" spans="1:17" s="33" customFormat="1" ht="20.25" customHeight="1" x14ac:dyDescent="0.2">
      <c r="A29" s="13">
        <f t="shared" si="0"/>
        <v>18</v>
      </c>
      <c r="B29" s="13" t="s">
        <v>49</v>
      </c>
      <c r="C29" s="19" t="s">
        <v>10</v>
      </c>
      <c r="D29" s="13" t="s">
        <v>27</v>
      </c>
      <c r="E29" s="14" t="s">
        <v>36</v>
      </c>
      <c r="F29" s="13" t="s">
        <v>26</v>
      </c>
      <c r="G29" s="13">
        <v>7.0490000000000004</v>
      </c>
      <c r="H29" s="41">
        <v>43615</v>
      </c>
      <c r="I29" s="40">
        <v>42771</v>
      </c>
      <c r="J29" s="32"/>
      <c r="K29" s="32"/>
      <c r="L29" s="32"/>
      <c r="M29" s="32"/>
      <c r="N29" s="32"/>
      <c r="O29" s="32"/>
      <c r="P29" s="32"/>
      <c r="Q29" s="32"/>
    </row>
    <row r="30" spans="1:17" s="33" customFormat="1" ht="20.25" customHeight="1" x14ac:dyDescent="0.2">
      <c r="A30" s="13">
        <f t="shared" si="0"/>
        <v>19</v>
      </c>
      <c r="B30" s="13" t="s">
        <v>50</v>
      </c>
      <c r="C30" s="19" t="s">
        <v>10</v>
      </c>
      <c r="D30" s="13" t="s">
        <v>27</v>
      </c>
      <c r="E30" s="14" t="s">
        <v>36</v>
      </c>
      <c r="F30" s="13" t="s">
        <v>26</v>
      </c>
      <c r="G30" s="13">
        <v>7.0000000000000001E-3</v>
      </c>
      <c r="H30" s="41">
        <v>23226</v>
      </c>
      <c r="I30" s="40">
        <v>44318</v>
      </c>
      <c r="J30" s="32"/>
      <c r="K30" s="32"/>
      <c r="L30" s="32"/>
      <c r="M30" s="32"/>
      <c r="N30" s="32"/>
      <c r="O30" s="32"/>
      <c r="P30" s="32"/>
      <c r="Q30" s="32"/>
    </row>
    <row r="31" spans="1:17" s="33" customFormat="1" ht="20.25" customHeight="1" x14ac:dyDescent="0.2">
      <c r="A31" s="13">
        <f t="shared" si="0"/>
        <v>20</v>
      </c>
      <c r="B31" s="13" t="s">
        <v>51</v>
      </c>
      <c r="C31" s="19" t="s">
        <v>10</v>
      </c>
      <c r="D31" s="13" t="s">
        <v>27</v>
      </c>
      <c r="E31" s="14" t="s">
        <v>36</v>
      </c>
      <c r="F31" s="13" t="s">
        <v>26</v>
      </c>
      <c r="G31" s="13">
        <v>9.5570000000000004</v>
      </c>
      <c r="H31" s="41">
        <v>43615</v>
      </c>
      <c r="I31" s="40">
        <v>42774</v>
      </c>
      <c r="J31" s="32"/>
      <c r="K31" s="32"/>
      <c r="L31" s="32"/>
      <c r="M31" s="32"/>
      <c r="N31" s="32"/>
      <c r="O31" s="32"/>
      <c r="P31" s="32"/>
      <c r="Q31" s="32"/>
    </row>
    <row r="32" spans="1:17" s="33" customFormat="1" ht="20.25" customHeight="1" x14ac:dyDescent="0.2">
      <c r="A32" s="13">
        <f t="shared" si="0"/>
        <v>21</v>
      </c>
      <c r="B32" s="13" t="s">
        <v>52</v>
      </c>
      <c r="C32" s="19" t="s">
        <v>10</v>
      </c>
      <c r="D32" s="13" t="s">
        <v>27</v>
      </c>
      <c r="E32" s="14" t="s">
        <v>36</v>
      </c>
      <c r="F32" s="13" t="s">
        <v>26</v>
      </c>
      <c r="G32" s="13">
        <v>1.569</v>
      </c>
      <c r="H32" s="41">
        <v>39925</v>
      </c>
      <c r="I32" s="40">
        <v>43146</v>
      </c>
      <c r="J32" s="32"/>
      <c r="K32" s="32"/>
      <c r="L32" s="32"/>
      <c r="M32" s="32"/>
      <c r="N32" s="32"/>
      <c r="O32" s="32"/>
      <c r="P32" s="32"/>
      <c r="Q32" s="32"/>
    </row>
    <row r="33" spans="1:17" s="33" customFormat="1" ht="20.25" customHeight="1" x14ac:dyDescent="0.2">
      <c r="A33" s="13">
        <f t="shared" si="0"/>
        <v>22</v>
      </c>
      <c r="B33" s="13" t="s">
        <v>53</v>
      </c>
      <c r="C33" s="19" t="s">
        <v>10</v>
      </c>
      <c r="D33" s="13" t="s">
        <v>27</v>
      </c>
      <c r="E33" s="14" t="s">
        <v>36</v>
      </c>
      <c r="F33" s="13" t="s">
        <v>26</v>
      </c>
      <c r="G33" s="13">
        <v>0.31900000000000001</v>
      </c>
      <c r="H33" s="41">
        <v>39925</v>
      </c>
      <c r="I33" s="40">
        <v>43146</v>
      </c>
      <c r="J33" s="32"/>
      <c r="K33" s="32"/>
      <c r="L33" s="32"/>
      <c r="M33" s="32"/>
      <c r="N33" s="32"/>
      <c r="O33" s="32"/>
      <c r="P33" s="32"/>
      <c r="Q33" s="32"/>
    </row>
    <row r="34" spans="1:17" s="33" customFormat="1" ht="20.25" customHeight="1" x14ac:dyDescent="0.2">
      <c r="A34" s="13">
        <f t="shared" si="0"/>
        <v>23</v>
      </c>
      <c r="B34" s="13" t="s">
        <v>54</v>
      </c>
      <c r="C34" s="19" t="s">
        <v>10</v>
      </c>
      <c r="D34" s="13" t="s">
        <v>27</v>
      </c>
      <c r="E34" s="14" t="s">
        <v>36</v>
      </c>
      <c r="F34" s="13" t="s">
        <v>26</v>
      </c>
      <c r="G34" s="13">
        <v>0.13500000000000001</v>
      </c>
      <c r="H34" s="41">
        <v>43615</v>
      </c>
      <c r="I34" s="40">
        <v>42774</v>
      </c>
      <c r="J34" s="32"/>
      <c r="K34" s="32"/>
      <c r="L34" s="32"/>
      <c r="M34" s="32"/>
      <c r="N34" s="32"/>
      <c r="O34" s="32"/>
      <c r="P34" s="32"/>
      <c r="Q34" s="32"/>
    </row>
    <row r="35" spans="1:17" s="33" customFormat="1" ht="20.25" customHeight="1" x14ac:dyDescent="0.2">
      <c r="A35" s="13">
        <f t="shared" si="0"/>
        <v>24</v>
      </c>
      <c r="B35" s="13" t="s">
        <v>55</v>
      </c>
      <c r="C35" s="19" t="s">
        <v>10</v>
      </c>
      <c r="D35" s="13" t="s">
        <v>27</v>
      </c>
      <c r="E35" s="14" t="s">
        <v>36</v>
      </c>
      <c r="F35" s="13" t="s">
        <v>26</v>
      </c>
      <c r="G35" s="13">
        <v>0.219</v>
      </c>
      <c r="H35" s="41">
        <v>43615</v>
      </c>
      <c r="I35" s="40">
        <v>42771</v>
      </c>
      <c r="J35" s="32"/>
      <c r="K35" s="32"/>
      <c r="L35" s="32"/>
      <c r="M35" s="32"/>
      <c r="N35" s="32"/>
      <c r="O35" s="32"/>
      <c r="P35" s="32"/>
      <c r="Q35" s="32"/>
    </row>
    <row r="36" spans="1:17" s="33" customFormat="1" ht="20.25" customHeight="1" x14ac:dyDescent="0.2">
      <c r="A36" s="13">
        <f t="shared" si="0"/>
        <v>25</v>
      </c>
      <c r="B36" s="13" t="s">
        <v>56</v>
      </c>
      <c r="C36" s="19" t="s">
        <v>10</v>
      </c>
      <c r="D36" s="13" t="s">
        <v>27</v>
      </c>
      <c r="E36" s="14" t="s">
        <v>36</v>
      </c>
      <c r="F36" s="13" t="s">
        <v>26</v>
      </c>
      <c r="G36" s="13">
        <v>7.3019999999999996</v>
      </c>
      <c r="H36" s="41">
        <v>43615</v>
      </c>
      <c r="I36" s="40">
        <v>42774</v>
      </c>
      <c r="J36" s="32"/>
      <c r="K36" s="32"/>
      <c r="L36" s="32"/>
      <c r="M36" s="32"/>
      <c r="N36" s="32"/>
      <c r="O36" s="32"/>
      <c r="P36" s="32"/>
      <c r="Q36" s="32"/>
    </row>
    <row r="37" spans="1:17" s="33" customFormat="1" ht="20.25" customHeight="1" x14ac:dyDescent="0.2">
      <c r="A37" s="13">
        <f t="shared" si="0"/>
        <v>26</v>
      </c>
      <c r="B37" s="13" t="s">
        <v>33</v>
      </c>
      <c r="C37" s="19" t="s">
        <v>10</v>
      </c>
      <c r="D37" s="13" t="s">
        <v>27</v>
      </c>
      <c r="E37" s="14" t="s">
        <v>36</v>
      </c>
      <c r="F37" s="13" t="s">
        <v>26</v>
      </c>
      <c r="G37" s="13">
        <v>0.13300000000000001</v>
      </c>
      <c r="H37" s="41">
        <v>43615</v>
      </c>
      <c r="I37" s="40">
        <v>42760</v>
      </c>
      <c r="J37" s="32"/>
      <c r="K37" s="32"/>
      <c r="L37" s="32"/>
      <c r="M37" s="32"/>
      <c r="N37" s="32"/>
      <c r="O37" s="32"/>
      <c r="P37" s="32"/>
      <c r="Q37" s="32"/>
    </row>
    <row r="38" spans="1:17" s="33" customFormat="1" ht="20.25" customHeight="1" x14ac:dyDescent="0.2">
      <c r="A38" s="13">
        <f t="shared" si="0"/>
        <v>27</v>
      </c>
      <c r="B38" s="13" t="s">
        <v>57</v>
      </c>
      <c r="C38" s="19" t="s">
        <v>10</v>
      </c>
      <c r="D38" s="13" t="s">
        <v>27</v>
      </c>
      <c r="E38" s="14" t="s">
        <v>36</v>
      </c>
      <c r="F38" s="13" t="s">
        <v>26</v>
      </c>
      <c r="G38" s="13">
        <v>4.1959999999999997</v>
      </c>
      <c r="H38" s="41">
        <v>43615</v>
      </c>
      <c r="I38" s="40">
        <v>42774</v>
      </c>
      <c r="J38" s="32"/>
      <c r="K38" s="32"/>
      <c r="L38" s="32"/>
      <c r="M38" s="32"/>
      <c r="N38" s="32"/>
      <c r="O38" s="32"/>
      <c r="P38" s="32"/>
      <c r="Q38" s="32"/>
    </row>
    <row r="39" spans="1:17" s="33" customFormat="1" ht="20.25" customHeight="1" x14ac:dyDescent="0.2">
      <c r="A39" s="13">
        <f t="shared" si="0"/>
        <v>28</v>
      </c>
      <c r="B39" s="13" t="s">
        <v>58</v>
      </c>
      <c r="C39" s="19" t="s">
        <v>10</v>
      </c>
      <c r="D39" s="13" t="s">
        <v>27</v>
      </c>
      <c r="E39" s="14" t="s">
        <v>36</v>
      </c>
      <c r="F39" s="13" t="s">
        <v>26</v>
      </c>
      <c r="G39" s="13">
        <v>0.19400000000000001</v>
      </c>
      <c r="H39" s="41">
        <v>43615</v>
      </c>
      <c r="I39" s="40">
        <v>42771</v>
      </c>
      <c r="J39" s="32"/>
      <c r="K39" s="32"/>
      <c r="L39" s="32"/>
      <c r="M39" s="32"/>
      <c r="N39" s="32"/>
      <c r="O39" s="32"/>
      <c r="P39" s="32"/>
      <c r="Q39" s="32"/>
    </row>
    <row r="40" spans="1:17" s="33" customFormat="1" ht="20.25" customHeight="1" x14ac:dyDescent="0.2">
      <c r="A40" s="13">
        <f t="shared" si="0"/>
        <v>29</v>
      </c>
      <c r="B40" s="13" t="s">
        <v>59</v>
      </c>
      <c r="C40" s="19" t="s">
        <v>10</v>
      </c>
      <c r="D40" s="13" t="s">
        <v>27</v>
      </c>
      <c r="E40" s="14" t="s">
        <v>36</v>
      </c>
      <c r="F40" s="13" t="s">
        <v>26</v>
      </c>
      <c r="G40" s="13">
        <v>0.17299999999999999</v>
      </c>
      <c r="H40" s="41">
        <v>43615</v>
      </c>
      <c r="I40" s="40">
        <v>42760</v>
      </c>
      <c r="J40" s="32"/>
      <c r="K40" s="32"/>
      <c r="L40" s="32"/>
      <c r="M40" s="32"/>
      <c r="N40" s="32"/>
      <c r="O40" s="32"/>
      <c r="P40" s="32"/>
      <c r="Q40" s="32"/>
    </row>
    <row r="41" spans="1:17" s="33" customFormat="1" ht="20.25" customHeight="1" x14ac:dyDescent="0.2">
      <c r="A41" s="13">
        <f t="shared" si="0"/>
        <v>30</v>
      </c>
      <c r="B41" s="13" t="s">
        <v>60</v>
      </c>
      <c r="C41" s="19" t="s">
        <v>10</v>
      </c>
      <c r="D41" s="13" t="s">
        <v>27</v>
      </c>
      <c r="E41" s="14" t="s">
        <v>36</v>
      </c>
      <c r="F41" s="13" t="s">
        <v>26</v>
      </c>
      <c r="G41" s="13">
        <v>2.6219999999999999</v>
      </c>
      <c r="H41" s="41">
        <v>43615</v>
      </c>
      <c r="I41" s="40">
        <v>42771</v>
      </c>
      <c r="J41" s="32"/>
      <c r="K41" s="32"/>
      <c r="L41" s="32"/>
      <c r="M41" s="32"/>
      <c r="N41" s="32"/>
      <c r="O41" s="32"/>
      <c r="P41" s="32"/>
      <c r="Q41" s="32"/>
    </row>
    <row r="42" spans="1:17" s="33" customFormat="1" ht="20.25" customHeight="1" x14ac:dyDescent="0.2">
      <c r="A42" s="13">
        <f t="shared" si="0"/>
        <v>31</v>
      </c>
      <c r="B42" s="13" t="s">
        <v>61</v>
      </c>
      <c r="C42" s="19" t="s">
        <v>10</v>
      </c>
      <c r="D42" s="13" t="s">
        <v>27</v>
      </c>
      <c r="E42" s="14" t="s">
        <v>36</v>
      </c>
      <c r="F42" s="13" t="s">
        <v>26</v>
      </c>
      <c r="G42" s="13">
        <v>3.35</v>
      </c>
      <c r="H42" s="41">
        <v>43615</v>
      </c>
      <c r="I42" s="40">
        <v>42774</v>
      </c>
      <c r="J42" s="32"/>
      <c r="K42" s="32"/>
      <c r="L42" s="32"/>
      <c r="M42" s="32"/>
      <c r="N42" s="32"/>
      <c r="O42" s="32"/>
      <c r="P42" s="32"/>
      <c r="Q42" s="32"/>
    </row>
    <row r="43" spans="1:17" s="33" customFormat="1" ht="20.25" customHeight="1" x14ac:dyDescent="0.2">
      <c r="A43" s="13">
        <f t="shared" si="0"/>
        <v>32</v>
      </c>
      <c r="B43" s="13" t="s">
        <v>62</v>
      </c>
      <c r="C43" s="19" t="s">
        <v>10</v>
      </c>
      <c r="D43" s="13" t="s">
        <v>27</v>
      </c>
      <c r="E43" s="14" t="s">
        <v>36</v>
      </c>
      <c r="F43" s="13" t="s">
        <v>26</v>
      </c>
      <c r="G43" s="13">
        <v>2.8170000000000002</v>
      </c>
      <c r="H43" s="41">
        <v>43615</v>
      </c>
      <c r="I43" s="40">
        <v>42774</v>
      </c>
      <c r="J43" s="32"/>
      <c r="K43" s="32"/>
      <c r="L43" s="32"/>
      <c r="M43" s="32"/>
      <c r="N43" s="32"/>
      <c r="O43" s="32"/>
      <c r="P43" s="32"/>
      <c r="Q43" s="32"/>
    </row>
    <row r="44" spans="1:17" s="33" customFormat="1" ht="20.25" customHeight="1" x14ac:dyDescent="0.2">
      <c r="A44" s="13">
        <f t="shared" si="0"/>
        <v>33</v>
      </c>
      <c r="B44" s="13" t="s">
        <v>63</v>
      </c>
      <c r="C44" s="19" t="s">
        <v>10</v>
      </c>
      <c r="D44" s="13" t="s">
        <v>27</v>
      </c>
      <c r="E44" s="14" t="s">
        <v>36</v>
      </c>
      <c r="F44" s="13" t="s">
        <v>26</v>
      </c>
      <c r="G44" s="13">
        <v>9.6140000000000008</v>
      </c>
      <c r="H44" s="41">
        <v>43615</v>
      </c>
      <c r="I44" s="40">
        <v>42771</v>
      </c>
      <c r="J44" s="32"/>
      <c r="K44" s="32"/>
      <c r="L44" s="32"/>
      <c r="M44" s="32"/>
      <c r="N44" s="32"/>
      <c r="O44" s="32"/>
      <c r="P44" s="32"/>
      <c r="Q44" s="32"/>
    </row>
    <row r="45" spans="1:17" s="33" customFormat="1" ht="20.25" customHeight="1" x14ac:dyDescent="0.2">
      <c r="A45" s="13">
        <f t="shared" si="0"/>
        <v>34</v>
      </c>
      <c r="B45" s="13" t="s">
        <v>64</v>
      </c>
      <c r="C45" s="19" t="s">
        <v>10</v>
      </c>
      <c r="D45" s="13" t="s">
        <v>27</v>
      </c>
      <c r="E45" s="14" t="s">
        <v>36</v>
      </c>
      <c r="F45" s="13" t="s">
        <v>26</v>
      </c>
      <c r="G45" s="13">
        <v>3.645</v>
      </c>
      <c r="H45" s="41">
        <v>43615</v>
      </c>
      <c r="I45" s="40">
        <v>42771</v>
      </c>
      <c r="J45" s="32"/>
      <c r="K45" s="32"/>
      <c r="L45" s="32"/>
      <c r="M45" s="32"/>
      <c r="N45" s="32"/>
      <c r="O45" s="32"/>
      <c r="P45" s="32"/>
      <c r="Q45" s="32"/>
    </row>
    <row r="46" spans="1:17" s="33" customFormat="1" ht="20.25" customHeight="1" x14ac:dyDescent="0.2">
      <c r="A46" s="13">
        <f t="shared" si="0"/>
        <v>35</v>
      </c>
      <c r="B46" s="13" t="s">
        <v>65</v>
      </c>
      <c r="C46" s="19" t="s">
        <v>10</v>
      </c>
      <c r="D46" s="13" t="s">
        <v>27</v>
      </c>
      <c r="E46" s="14" t="s">
        <v>36</v>
      </c>
      <c r="F46" s="13" t="s">
        <v>26</v>
      </c>
      <c r="G46" s="13">
        <v>2.2000000000000002</v>
      </c>
      <c r="H46" s="41">
        <v>43615</v>
      </c>
      <c r="I46" s="40">
        <v>42774</v>
      </c>
      <c r="J46" s="32"/>
      <c r="K46" s="32"/>
      <c r="L46" s="32"/>
      <c r="M46" s="32"/>
      <c r="N46" s="32"/>
      <c r="O46" s="32"/>
      <c r="P46" s="32"/>
      <c r="Q46" s="32"/>
    </row>
    <row r="47" spans="1:17" s="33" customFormat="1" ht="20.25" customHeight="1" x14ac:dyDescent="0.2">
      <c r="A47" s="13">
        <f t="shared" si="0"/>
        <v>36</v>
      </c>
      <c r="B47" s="13" t="s">
        <v>66</v>
      </c>
      <c r="C47" s="19" t="s">
        <v>10</v>
      </c>
      <c r="D47" s="13" t="s">
        <v>27</v>
      </c>
      <c r="E47" s="14" t="s">
        <v>36</v>
      </c>
      <c r="F47" s="13" t="s">
        <v>26</v>
      </c>
      <c r="G47" s="13">
        <v>0.94799999999999995</v>
      </c>
      <c r="H47" s="41">
        <v>43615</v>
      </c>
      <c r="I47" s="40">
        <v>42774</v>
      </c>
      <c r="J47" s="32"/>
      <c r="K47" s="32"/>
      <c r="L47" s="32"/>
      <c r="M47" s="32"/>
      <c r="N47" s="32"/>
      <c r="O47" s="32"/>
      <c r="P47" s="32"/>
      <c r="Q47" s="32"/>
    </row>
    <row r="48" spans="1:17" s="33" customFormat="1" ht="20.25" customHeight="1" x14ac:dyDescent="0.2">
      <c r="A48" s="13">
        <f t="shared" si="0"/>
        <v>37</v>
      </c>
      <c r="B48" s="13" t="s">
        <v>30</v>
      </c>
      <c r="C48" s="19" t="s">
        <v>10</v>
      </c>
      <c r="D48" s="13" t="s">
        <v>27</v>
      </c>
      <c r="E48" s="14" t="s">
        <v>36</v>
      </c>
      <c r="F48" s="13" t="s">
        <v>26</v>
      </c>
      <c r="G48" s="13">
        <v>5.7619999999999996</v>
      </c>
      <c r="H48" s="41">
        <v>43615</v>
      </c>
      <c r="I48" s="40">
        <v>42760</v>
      </c>
      <c r="J48" s="32"/>
      <c r="K48" s="32"/>
      <c r="L48" s="32"/>
      <c r="M48" s="32"/>
      <c r="N48" s="32"/>
      <c r="O48" s="32"/>
      <c r="P48" s="32"/>
      <c r="Q48" s="32"/>
    </row>
    <row r="49" spans="1:17" s="33" customFormat="1" ht="20.25" customHeight="1" x14ac:dyDescent="0.2">
      <c r="A49" s="13">
        <f t="shared" si="0"/>
        <v>38</v>
      </c>
      <c r="B49" s="13" t="s">
        <v>34</v>
      </c>
      <c r="C49" s="19" t="s">
        <v>10</v>
      </c>
      <c r="D49" s="13" t="s">
        <v>27</v>
      </c>
      <c r="E49" s="14" t="s">
        <v>36</v>
      </c>
      <c r="F49" s="13" t="s">
        <v>26</v>
      </c>
      <c r="G49" s="13">
        <v>4.266</v>
      </c>
      <c r="H49" s="41">
        <v>43615</v>
      </c>
      <c r="I49" s="40">
        <v>42760</v>
      </c>
      <c r="J49" s="32"/>
      <c r="K49" s="32"/>
      <c r="L49" s="32"/>
      <c r="M49" s="32"/>
      <c r="N49" s="32"/>
      <c r="O49" s="32"/>
      <c r="P49" s="32"/>
      <c r="Q49" s="32"/>
    </row>
    <row r="50" spans="1:17" s="33" customFormat="1" ht="20.25" customHeight="1" x14ac:dyDescent="0.2">
      <c r="A50" s="13">
        <f t="shared" si="0"/>
        <v>39</v>
      </c>
      <c r="B50" s="13" t="s">
        <v>67</v>
      </c>
      <c r="C50" s="19" t="s">
        <v>10</v>
      </c>
      <c r="D50" s="13" t="s">
        <v>27</v>
      </c>
      <c r="E50" s="14" t="s">
        <v>36</v>
      </c>
      <c r="F50" s="13" t="s">
        <v>26</v>
      </c>
      <c r="G50" s="13">
        <v>7.0000000000000001E-3</v>
      </c>
      <c r="H50" s="41">
        <v>29793</v>
      </c>
      <c r="I50" s="40">
        <v>43800</v>
      </c>
      <c r="J50" s="32"/>
      <c r="K50" s="32"/>
      <c r="L50" s="32"/>
      <c r="M50" s="32"/>
      <c r="N50" s="32"/>
      <c r="O50" s="32"/>
      <c r="P50" s="32"/>
      <c r="Q50" s="32"/>
    </row>
    <row r="51" spans="1:17" s="33" customFormat="1" ht="20.25" customHeight="1" x14ac:dyDescent="0.2">
      <c r="A51" s="13">
        <f t="shared" si="0"/>
        <v>40</v>
      </c>
      <c r="B51" s="13" t="s">
        <v>68</v>
      </c>
      <c r="C51" s="19" t="s">
        <v>10</v>
      </c>
      <c r="D51" s="13" t="s">
        <v>27</v>
      </c>
      <c r="E51" s="14" t="s">
        <v>36</v>
      </c>
      <c r="F51" s="13" t="s">
        <v>26</v>
      </c>
      <c r="G51" s="13">
        <v>7.0000000000000001E-3</v>
      </c>
      <c r="H51" s="41">
        <v>29793</v>
      </c>
      <c r="I51" s="40">
        <v>43800</v>
      </c>
      <c r="J51" s="32"/>
      <c r="K51" s="32"/>
      <c r="L51" s="32"/>
      <c r="M51" s="32"/>
      <c r="N51" s="32"/>
      <c r="O51" s="32"/>
      <c r="P51" s="32"/>
      <c r="Q51" s="32"/>
    </row>
    <row r="52" spans="1:17" s="33" customFormat="1" ht="20.25" customHeight="1" x14ac:dyDescent="0.2">
      <c r="A52" s="13">
        <f t="shared" si="0"/>
        <v>41</v>
      </c>
      <c r="B52" s="13" t="s">
        <v>69</v>
      </c>
      <c r="C52" s="19" t="s">
        <v>10</v>
      </c>
      <c r="D52" s="13" t="s">
        <v>27</v>
      </c>
      <c r="E52" s="14" t="s">
        <v>36</v>
      </c>
      <c r="F52" s="13" t="s">
        <v>26</v>
      </c>
      <c r="G52" s="13">
        <v>4.1000000000000002E-2</v>
      </c>
      <c r="H52" s="41">
        <v>29793</v>
      </c>
      <c r="I52" s="40">
        <v>43800</v>
      </c>
      <c r="J52" s="32"/>
      <c r="K52" s="32"/>
      <c r="L52" s="32"/>
      <c r="M52" s="32"/>
      <c r="N52" s="32"/>
      <c r="O52" s="32"/>
      <c r="P52" s="32"/>
      <c r="Q52" s="32"/>
    </row>
    <row r="53" spans="1:17" s="33" customFormat="1" ht="20.25" customHeight="1" x14ac:dyDescent="0.2">
      <c r="A53" s="13">
        <f t="shared" si="0"/>
        <v>42</v>
      </c>
      <c r="B53" s="13" t="s">
        <v>70</v>
      </c>
      <c r="C53" s="19" t="s">
        <v>10</v>
      </c>
      <c r="D53" s="13" t="s">
        <v>27</v>
      </c>
      <c r="E53" s="14" t="s">
        <v>36</v>
      </c>
      <c r="F53" s="13" t="s">
        <v>26</v>
      </c>
      <c r="G53" s="13">
        <v>0.17499999999999999</v>
      </c>
      <c r="H53" s="41">
        <v>39925</v>
      </c>
      <c r="I53" s="40">
        <v>43282</v>
      </c>
      <c r="J53" s="32"/>
      <c r="K53" s="32"/>
      <c r="L53" s="32"/>
      <c r="M53" s="32"/>
      <c r="N53" s="32"/>
      <c r="O53" s="32"/>
      <c r="P53" s="32"/>
      <c r="Q53" s="32"/>
    </row>
    <row r="54" spans="1:17" s="33" customFormat="1" ht="20.25" customHeight="1" x14ac:dyDescent="0.2">
      <c r="A54" s="13">
        <f t="shared" si="0"/>
        <v>43</v>
      </c>
      <c r="B54" s="13" t="s">
        <v>71</v>
      </c>
      <c r="C54" s="19" t="s">
        <v>10</v>
      </c>
      <c r="D54" s="13" t="s">
        <v>27</v>
      </c>
      <c r="E54" s="14" t="s">
        <v>36</v>
      </c>
      <c r="F54" s="13" t="s">
        <v>26</v>
      </c>
      <c r="G54" s="13">
        <v>0.42</v>
      </c>
      <c r="H54" s="41">
        <v>48385</v>
      </c>
      <c r="I54" s="40">
        <v>42262</v>
      </c>
      <c r="J54" s="32"/>
      <c r="K54" s="32"/>
      <c r="L54" s="32"/>
      <c r="M54" s="32"/>
      <c r="N54" s="32"/>
      <c r="O54" s="32"/>
      <c r="P54" s="32"/>
      <c r="Q54" s="32"/>
    </row>
    <row r="55" spans="1:17" s="33" customFormat="1" ht="20.25" customHeight="1" x14ac:dyDescent="0.2">
      <c r="A55" s="13">
        <f t="shared" si="0"/>
        <v>44</v>
      </c>
      <c r="B55" s="13" t="s">
        <v>72</v>
      </c>
      <c r="C55" s="19" t="s">
        <v>10</v>
      </c>
      <c r="D55" s="13" t="s">
        <v>27</v>
      </c>
      <c r="E55" s="14" t="s">
        <v>36</v>
      </c>
      <c r="F55" s="13" t="s">
        <v>26</v>
      </c>
      <c r="G55" s="13">
        <v>2.5369999999999999</v>
      </c>
      <c r="H55" s="41">
        <v>43615</v>
      </c>
      <c r="I55" s="40">
        <v>42760</v>
      </c>
      <c r="J55" s="32"/>
      <c r="K55" s="32"/>
      <c r="L55" s="32"/>
      <c r="M55" s="32"/>
      <c r="N55" s="32"/>
      <c r="O55" s="32"/>
      <c r="P55" s="32"/>
      <c r="Q55" s="32"/>
    </row>
    <row r="56" spans="1:17" s="33" customFormat="1" ht="20.25" customHeight="1" x14ac:dyDescent="0.2">
      <c r="A56" s="13">
        <f t="shared" si="0"/>
        <v>45</v>
      </c>
      <c r="B56" s="13" t="s">
        <v>73</v>
      </c>
      <c r="C56" s="19" t="s">
        <v>10</v>
      </c>
      <c r="D56" s="13" t="s">
        <v>27</v>
      </c>
      <c r="E56" s="14" t="s">
        <v>36</v>
      </c>
      <c r="F56" s="13" t="s">
        <v>26</v>
      </c>
      <c r="G56" s="13">
        <v>2.1560000000000001</v>
      </c>
      <c r="H56" s="41">
        <v>43615</v>
      </c>
      <c r="I56" s="40">
        <v>42774</v>
      </c>
      <c r="J56" s="32"/>
      <c r="K56" s="32"/>
      <c r="L56" s="32"/>
      <c r="M56" s="32"/>
      <c r="N56" s="32"/>
      <c r="O56" s="32"/>
      <c r="P56" s="32"/>
      <c r="Q56" s="32"/>
    </row>
    <row r="57" spans="1:17" s="36" customFormat="1" ht="26.25" customHeight="1" x14ac:dyDescent="0.25">
      <c r="A57" s="55" t="s">
        <v>7</v>
      </c>
      <c r="B57" s="56"/>
      <c r="C57" s="56"/>
      <c r="D57" s="56"/>
      <c r="E57" s="57"/>
      <c r="F57" s="15"/>
      <c r="G57" s="16">
        <f>SUM(G12:G56)</f>
        <v>113.12700000000001</v>
      </c>
      <c r="H57" s="17"/>
      <c r="I57" s="18"/>
      <c r="J57" s="34"/>
      <c r="K57" s="34"/>
      <c r="L57" s="35"/>
      <c r="M57" s="35"/>
      <c r="N57" s="35"/>
      <c r="O57" s="35"/>
      <c r="P57" s="35"/>
      <c r="Q57" s="35"/>
    </row>
    <row r="58" spans="1:17" s="36" customFormat="1" ht="38.25" customHeight="1" x14ac:dyDescent="0.25">
      <c r="A58" s="68"/>
      <c r="B58" s="69"/>
      <c r="C58" s="69"/>
      <c r="D58" s="69"/>
      <c r="E58" s="69"/>
      <c r="F58" s="69"/>
      <c r="G58" s="69"/>
      <c r="H58" s="69"/>
      <c r="I58" s="70"/>
      <c r="J58" s="35"/>
      <c r="K58" s="37"/>
      <c r="L58" s="35"/>
      <c r="M58" s="35"/>
      <c r="N58" s="35"/>
      <c r="O58" s="35"/>
      <c r="P58" s="35"/>
      <c r="Q58" s="35"/>
    </row>
    <row r="59" spans="1:17" s="36" customFormat="1" ht="91.5" customHeight="1" x14ac:dyDescent="0.25">
      <c r="A59" s="44" t="s">
        <v>8</v>
      </c>
      <c r="B59" s="45"/>
      <c r="C59" s="45"/>
      <c r="D59" s="45"/>
      <c r="E59" s="46"/>
      <c r="F59" s="58" t="s">
        <v>15</v>
      </c>
      <c r="G59" s="58"/>
      <c r="H59" s="58"/>
      <c r="I59" s="58"/>
      <c r="J59" s="35"/>
      <c r="K59" s="35"/>
      <c r="L59" s="35"/>
      <c r="M59" s="35"/>
      <c r="N59" s="35"/>
      <c r="O59" s="35"/>
      <c r="P59" s="35"/>
      <c r="Q59" s="35"/>
    </row>
    <row r="60" spans="1:17" s="36" customFormat="1" ht="24" customHeight="1" x14ac:dyDescent="0.25">
      <c r="A60" s="44" t="s">
        <v>9</v>
      </c>
      <c r="B60" s="45"/>
      <c r="C60" s="45"/>
      <c r="D60" s="45"/>
      <c r="E60" s="46"/>
      <c r="F60" s="47" t="s">
        <v>14</v>
      </c>
      <c r="G60" s="47"/>
      <c r="H60" s="47"/>
      <c r="I60" s="47"/>
      <c r="Q60" s="35"/>
    </row>
    <row r="61" spans="1:17" s="36" customFormat="1" ht="38.25" customHeight="1" x14ac:dyDescent="0.25">
      <c r="A61" s="44" t="s">
        <v>16</v>
      </c>
      <c r="B61" s="45"/>
      <c r="C61" s="45"/>
      <c r="D61" s="45"/>
      <c r="E61" s="46"/>
      <c r="F61" s="47" t="s">
        <v>13</v>
      </c>
      <c r="G61" s="47"/>
      <c r="H61" s="47"/>
      <c r="I61" s="47"/>
      <c r="Q61" s="35"/>
    </row>
    <row r="62" spans="1:17" s="39" customFormat="1" ht="136.5" customHeight="1" x14ac:dyDescent="0.25">
      <c r="A62" s="48" t="s">
        <v>18</v>
      </c>
      <c r="B62" s="48"/>
      <c r="C62" s="48"/>
      <c r="D62" s="48"/>
      <c r="E62" s="48"/>
      <c r="F62" s="49" t="s">
        <v>19</v>
      </c>
      <c r="G62" s="49"/>
      <c r="H62" s="49"/>
      <c r="I62" s="49"/>
      <c r="J62" s="38"/>
      <c r="K62" s="38"/>
      <c r="L62" s="38"/>
      <c r="M62" s="38"/>
      <c r="N62" s="38"/>
      <c r="O62" s="38"/>
      <c r="P62" s="38"/>
      <c r="Q62" s="38"/>
    </row>
    <row r="63" spans="1:17" ht="66" customHeight="1" x14ac:dyDescent="0.3">
      <c r="A63" s="53"/>
      <c r="B63" s="53"/>
      <c r="C63" s="53"/>
      <c r="D63" s="53"/>
      <c r="E63" s="53"/>
      <c r="F63" s="52"/>
      <c r="G63" s="52"/>
      <c r="H63" s="52"/>
      <c r="I63" s="52"/>
      <c r="J63" s="3"/>
      <c r="K63" s="3"/>
      <c r="L63" s="3"/>
      <c r="M63" s="3"/>
      <c r="N63" s="3"/>
      <c r="O63" s="3"/>
      <c r="P63" s="3"/>
      <c r="Q63" s="3"/>
    </row>
    <row r="64" spans="1:17" ht="57" customHeight="1" x14ac:dyDescent="0.25">
      <c r="A64" s="50"/>
      <c r="B64" s="50"/>
      <c r="C64" s="50"/>
      <c r="D64" s="50"/>
      <c r="E64" s="50"/>
      <c r="F64" s="51"/>
      <c r="G64" s="51"/>
      <c r="H64" s="51"/>
      <c r="I64" s="51"/>
    </row>
    <row r="65" spans="1:1" ht="26.25" customHeight="1" x14ac:dyDescent="0.25"/>
    <row r="66" spans="1:1" ht="15.75" x14ac:dyDescent="0.25">
      <c r="A66" s="12"/>
    </row>
    <row r="67" spans="1:1" ht="15.75" x14ac:dyDescent="0.25">
      <c r="A67" s="12"/>
    </row>
  </sheetData>
  <mergeCells count="22">
    <mergeCell ref="H1:I1"/>
    <mergeCell ref="A57:E57"/>
    <mergeCell ref="A59:E59"/>
    <mergeCell ref="F59:I59"/>
    <mergeCell ref="A8:I8"/>
    <mergeCell ref="A2:I2"/>
    <mergeCell ref="A3:I3"/>
    <mergeCell ref="A4:I4"/>
    <mergeCell ref="A5:I5"/>
    <mergeCell ref="A6:I6"/>
    <mergeCell ref="A7:I7"/>
    <mergeCell ref="A58:I58"/>
    <mergeCell ref="A60:E60"/>
    <mergeCell ref="F60:I60"/>
    <mergeCell ref="A62:E62"/>
    <mergeCell ref="F62:I62"/>
    <mergeCell ref="A64:E64"/>
    <mergeCell ref="F64:I64"/>
    <mergeCell ref="F63:I63"/>
    <mergeCell ref="A63:E63"/>
    <mergeCell ref="A61:E61"/>
    <mergeCell ref="F61:I6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2026-03-23T09:23:25Z</cp:lastPrinted>
  <dcterms:created xsi:type="dcterms:W3CDTF">2016-09-16T10:27:35Z</dcterms:created>
  <dcterms:modified xsi:type="dcterms:W3CDTF">2026-05-22T03:04:35Z</dcterms:modified>
</cp:coreProperties>
</file>